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360" windowWidth="28800" windowHeight="11940"/>
  </bookViews>
  <sheets>
    <sheet name="ДК ВПР ОО" sheetId="3" r:id="rId1"/>
  </sheets>
  <definedNames>
    <definedName name="_xlnm._FilterDatabase" localSheetId="0" hidden="1">'ДК ВПР ОО'!$A$6:$AB$50</definedName>
  </definedNames>
  <calcPr calcId="145621"/>
</workbook>
</file>

<file path=xl/calcChain.xml><?xml version="1.0" encoding="utf-8"?>
<calcChain xmlns="http://schemas.openxmlformats.org/spreadsheetml/2006/main">
  <c r="E46" i="3" l="1"/>
  <c r="F46" i="3"/>
  <c r="D43" i="3"/>
  <c r="J46" i="3" l="1"/>
  <c r="J43" i="3"/>
  <c r="I43" i="3"/>
  <c r="I44" i="3" s="1"/>
  <c r="G43" i="3"/>
  <c r="G44" i="3" s="1"/>
  <c r="E49" i="3"/>
  <c r="J49" i="3" s="1"/>
  <c r="E47" i="3"/>
  <c r="J47" i="3" s="1"/>
  <c r="H43" i="3"/>
  <c r="H44" i="3" s="1"/>
  <c r="P47" i="3" l="1"/>
  <c r="E48" i="3"/>
  <c r="Q47" i="3" s="1"/>
  <c r="F49" i="3"/>
  <c r="F48" i="3"/>
  <c r="F47" i="3"/>
  <c r="Q45" i="3" l="1"/>
  <c r="J48" i="3"/>
  <c r="O47" i="3"/>
  <c r="O45" i="3"/>
  <c r="P45" i="3"/>
  <c r="E43" i="3"/>
  <c r="K46" i="3" l="1"/>
  <c r="F43" i="3" l="1"/>
  <c r="K48" i="3" l="1"/>
  <c r="L43" i="3"/>
  <c r="K43" i="3"/>
  <c r="K49" i="3" l="1"/>
  <c r="K47" i="3"/>
</calcChain>
</file>

<file path=xl/sharedStrings.xml><?xml version="1.0" encoding="utf-8"?>
<sst xmlns="http://schemas.openxmlformats.org/spreadsheetml/2006/main" count="56" uniqueCount="54">
  <si>
    <t xml:space="preserve">Дата заполнения карты   «_____»________________20___г. </t>
  </si>
  <si>
    <t>Диагностическая карта анализа ВПР в ОО</t>
  </si>
  <si>
    <t>Карта анализа результатов ВПР и текущей успеваемости обучающихся ____ классов в ____________ учебном году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</si>
  <si>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</si>
  <si>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</si>
  <si>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</si>
  <si>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</si>
  <si>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</si>
  <si>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</si>
  <si>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</si>
  <si>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</si>
  <si>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</si>
  <si>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</si>
  <si>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</si>
  <si>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</si>
  <si>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</si>
  <si>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>Номера задний, с котрыми не справились большинство обучающихся в классе:_____________________________________________________________________________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</si>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</sst>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4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tabSelected="1" topLeftCell="A22" zoomScaleNormal="100" zoomScaleSheetLayoutView="100" workbookViewId="0">
      <selection activeCell="J46" sqref="J46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74" t="s">
        <v>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7" ht="18.75" x14ac:dyDescent="0.3">
      <c r="A2" s="57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7" ht="24" customHeight="1" x14ac:dyDescent="0.25">
      <c r="A3" s="59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7" ht="60" customHeight="1" x14ac:dyDescent="0.25">
      <c r="A4" s="93" t="s">
        <v>50</v>
      </c>
      <c r="B4" s="88"/>
      <c r="C4" s="77" t="s">
        <v>5</v>
      </c>
      <c r="D4" s="61" t="s">
        <v>52</v>
      </c>
      <c r="E4" s="76" t="s">
        <v>6</v>
      </c>
      <c r="F4" s="60"/>
      <c r="G4" s="60"/>
      <c r="H4" s="60"/>
      <c r="I4" s="60"/>
      <c r="J4" s="60"/>
      <c r="K4" s="60"/>
      <c r="L4" s="60"/>
      <c r="M4" s="60"/>
      <c r="N4" s="60"/>
    </row>
    <row r="5" spans="1:17" s="11" customFormat="1" ht="58.5" customHeight="1" x14ac:dyDescent="0.25">
      <c r="A5" s="91" t="s">
        <v>4</v>
      </c>
      <c r="B5" s="62" t="s">
        <v>15</v>
      </c>
      <c r="C5" s="77"/>
      <c r="D5" s="62"/>
      <c r="E5" s="61" t="s">
        <v>12</v>
      </c>
      <c r="F5" s="63" t="s">
        <v>7</v>
      </c>
      <c r="G5" s="81" t="s">
        <v>48</v>
      </c>
      <c r="H5" s="82"/>
      <c r="I5" s="83"/>
      <c r="J5" s="70" t="s">
        <v>17</v>
      </c>
      <c r="K5" s="78" t="s">
        <v>19</v>
      </c>
      <c r="L5" s="78" t="s">
        <v>18</v>
      </c>
      <c r="M5" s="66" t="s">
        <v>22</v>
      </c>
      <c r="N5" s="67"/>
    </row>
    <row r="6" spans="1:17" ht="52.5" customHeight="1" x14ac:dyDescent="0.25">
      <c r="A6" s="92"/>
      <c r="B6" s="80"/>
      <c r="C6" s="77"/>
      <c r="D6" s="80"/>
      <c r="E6" s="62"/>
      <c r="F6" s="64"/>
      <c r="G6" s="36" t="s">
        <v>45</v>
      </c>
      <c r="H6" s="36" t="s">
        <v>46</v>
      </c>
      <c r="I6" s="36" t="s">
        <v>47</v>
      </c>
      <c r="J6" s="70"/>
      <c r="K6" s="79"/>
      <c r="L6" s="79"/>
      <c r="M6" s="15" t="s">
        <v>13</v>
      </c>
      <c r="N6" s="16" t="s">
        <v>14</v>
      </c>
    </row>
    <row r="7" spans="1:17" ht="23.25" customHeight="1" x14ac:dyDescent="0.25">
      <c r="A7" s="4">
        <v>1</v>
      </c>
      <c r="B7" s="5">
        <v>2</v>
      </c>
      <c r="C7" s="5">
        <v>3</v>
      </c>
      <c r="D7" s="21"/>
      <c r="E7" s="5">
        <v>4</v>
      </c>
      <c r="F7" s="5">
        <v>5</v>
      </c>
      <c r="G7" s="32">
        <v>6</v>
      </c>
      <c r="H7" s="32">
        <v>7</v>
      </c>
      <c r="I7" s="32">
        <v>8</v>
      </c>
      <c r="J7" s="32">
        <v>9</v>
      </c>
      <c r="K7" s="32">
        <v>10</v>
      </c>
      <c r="L7" s="32">
        <v>11</v>
      </c>
      <c r="M7" s="32">
        <v>12</v>
      </c>
      <c r="N7" s="32">
        <v>13</v>
      </c>
    </row>
    <row r="8" spans="1:17" ht="27" customHeight="1" x14ac:dyDescent="0.25">
      <c r="A8" s="4">
        <v>1</v>
      </c>
      <c r="B8" s="5"/>
      <c r="C8" s="5"/>
      <c r="D8" s="21"/>
      <c r="E8" s="5"/>
      <c r="F8" s="5"/>
      <c r="G8" s="8"/>
      <c r="H8" s="31"/>
      <c r="I8" s="31"/>
      <c r="J8" s="20"/>
      <c r="K8" s="7"/>
      <c r="L8" s="7"/>
      <c r="M8" s="9"/>
      <c r="N8" s="6"/>
    </row>
    <row r="9" spans="1:17" ht="27" customHeight="1" x14ac:dyDescent="0.25">
      <c r="A9" s="4">
        <v>2</v>
      </c>
      <c r="B9" s="5"/>
      <c r="C9" s="5"/>
      <c r="D9" s="21"/>
      <c r="E9" s="5"/>
      <c r="F9" s="5"/>
      <c r="G9" s="22"/>
      <c r="H9" s="31"/>
      <c r="I9" s="31"/>
      <c r="J9" s="20"/>
      <c r="K9" s="7"/>
      <c r="L9" s="7"/>
      <c r="M9" s="9"/>
      <c r="N9" s="6"/>
      <c r="Q9" s="17"/>
    </row>
    <row r="10" spans="1:17" ht="27" customHeight="1" x14ac:dyDescent="0.25">
      <c r="A10" s="4">
        <v>3</v>
      </c>
      <c r="B10" s="5"/>
      <c r="C10" s="5"/>
      <c r="D10" s="21"/>
      <c r="E10" s="5"/>
      <c r="F10" s="5"/>
      <c r="G10" s="8"/>
      <c r="H10" s="31"/>
      <c r="I10" s="31"/>
      <c r="J10" s="20"/>
      <c r="K10" s="7"/>
      <c r="L10" s="7"/>
      <c r="M10" s="9"/>
      <c r="N10" s="6"/>
    </row>
    <row r="11" spans="1:17" ht="27" customHeight="1" x14ac:dyDescent="0.25">
      <c r="A11" s="4">
        <v>4</v>
      </c>
      <c r="B11" s="5"/>
      <c r="C11" s="5"/>
      <c r="D11" s="21"/>
      <c r="E11" s="5"/>
      <c r="F11" s="5"/>
      <c r="G11" s="22"/>
      <c r="H11" s="31"/>
      <c r="I11" s="31"/>
      <c r="J11" s="20"/>
      <c r="K11" s="7"/>
      <c r="L11" s="7"/>
      <c r="M11" s="9"/>
      <c r="N11" s="6"/>
    </row>
    <row r="12" spans="1:17" ht="27" customHeight="1" x14ac:dyDescent="0.25">
      <c r="A12" s="4">
        <v>5</v>
      </c>
      <c r="B12" s="5"/>
      <c r="C12" s="5"/>
      <c r="D12" s="21"/>
      <c r="E12" s="5"/>
      <c r="F12" s="5"/>
      <c r="G12" s="8"/>
      <c r="H12" s="31"/>
      <c r="I12" s="31"/>
      <c r="J12" s="20"/>
      <c r="K12" s="7"/>
      <c r="L12" s="7"/>
      <c r="M12" s="9"/>
      <c r="N12" s="6"/>
    </row>
    <row r="13" spans="1:17" ht="27" customHeight="1" x14ac:dyDescent="0.25">
      <c r="A13" s="4">
        <v>6</v>
      </c>
      <c r="B13" s="5"/>
      <c r="C13" s="5"/>
      <c r="D13" s="21"/>
      <c r="E13" s="5"/>
      <c r="F13" s="5"/>
      <c r="G13" s="8"/>
      <c r="H13" s="31"/>
      <c r="I13" s="31"/>
      <c r="J13" s="20"/>
      <c r="K13" s="7"/>
      <c r="L13" s="7"/>
      <c r="M13" s="9"/>
      <c r="N13" s="6"/>
    </row>
    <row r="14" spans="1:17" ht="27" customHeight="1" x14ac:dyDescent="0.25">
      <c r="A14" s="4">
        <v>7</v>
      </c>
      <c r="B14" s="5"/>
      <c r="C14" s="5"/>
      <c r="D14" s="21"/>
      <c r="E14" s="5"/>
      <c r="F14" s="5"/>
      <c r="G14" s="8"/>
      <c r="H14" s="31"/>
      <c r="I14" s="31"/>
      <c r="J14" s="20"/>
      <c r="K14" s="7"/>
      <c r="L14" s="7"/>
      <c r="M14" s="9"/>
      <c r="N14" s="6"/>
    </row>
    <row r="15" spans="1:17" ht="27" customHeight="1" x14ac:dyDescent="0.25">
      <c r="A15" s="4">
        <v>8</v>
      </c>
      <c r="B15" s="5"/>
      <c r="C15" s="5"/>
      <c r="D15" s="21"/>
      <c r="E15" s="5"/>
      <c r="F15" s="5"/>
      <c r="G15" s="8"/>
      <c r="H15" s="31"/>
      <c r="I15" s="31"/>
      <c r="J15" s="20"/>
      <c r="K15" s="7"/>
      <c r="L15" s="7"/>
      <c r="M15" s="9"/>
      <c r="N15" s="6"/>
    </row>
    <row r="16" spans="1:17" ht="27" customHeight="1" x14ac:dyDescent="0.25">
      <c r="A16" s="4">
        <v>9</v>
      </c>
      <c r="B16" s="5"/>
      <c r="C16" s="5"/>
      <c r="D16" s="21"/>
      <c r="E16" s="5"/>
      <c r="F16" s="5"/>
      <c r="G16" s="8"/>
      <c r="H16" s="31"/>
      <c r="I16" s="31"/>
      <c r="J16" s="20"/>
      <c r="K16" s="7"/>
      <c r="L16" s="7"/>
      <c r="M16" s="9"/>
      <c r="N16" s="6"/>
    </row>
    <row r="17" spans="1:14" ht="27" customHeight="1" x14ac:dyDescent="0.25">
      <c r="A17" s="4">
        <v>10</v>
      </c>
      <c r="B17" s="5"/>
      <c r="C17" s="5"/>
      <c r="D17" s="21"/>
      <c r="E17" s="5"/>
      <c r="F17" s="5"/>
      <c r="G17" s="8"/>
      <c r="H17" s="31"/>
      <c r="I17" s="31"/>
      <c r="J17" s="20"/>
      <c r="K17" s="7"/>
      <c r="L17" s="7"/>
      <c r="M17" s="9"/>
      <c r="N17" s="6"/>
    </row>
    <row r="18" spans="1:14" ht="27" customHeight="1" x14ac:dyDescent="0.25">
      <c r="A18" s="4">
        <v>11</v>
      </c>
      <c r="B18" s="5"/>
      <c r="C18" s="5"/>
      <c r="D18" s="21"/>
      <c r="E18" s="5"/>
      <c r="F18" s="5"/>
      <c r="G18" s="8"/>
      <c r="H18" s="31"/>
      <c r="I18" s="31"/>
      <c r="J18" s="20"/>
      <c r="K18" s="7"/>
      <c r="L18" s="7"/>
      <c r="M18" s="9"/>
      <c r="N18" s="6"/>
    </row>
    <row r="19" spans="1:14" ht="27" customHeight="1" x14ac:dyDescent="0.25">
      <c r="A19" s="4">
        <v>12</v>
      </c>
      <c r="B19" s="5"/>
      <c r="C19" s="5"/>
      <c r="D19" s="21"/>
      <c r="E19" s="35"/>
      <c r="F19" s="5"/>
      <c r="G19" s="8"/>
      <c r="H19" s="31"/>
      <c r="I19" s="31"/>
      <c r="J19" s="20"/>
      <c r="K19" s="7"/>
      <c r="L19" s="7"/>
      <c r="M19" s="9"/>
      <c r="N19" s="6"/>
    </row>
    <row r="20" spans="1:14" ht="27" customHeight="1" x14ac:dyDescent="0.25">
      <c r="A20" s="4">
        <v>13</v>
      </c>
      <c r="B20" s="5"/>
      <c r="C20" s="5"/>
      <c r="D20" s="21"/>
      <c r="E20" s="35"/>
      <c r="F20" s="5"/>
      <c r="G20" s="8"/>
      <c r="H20" s="31"/>
      <c r="I20" s="31"/>
      <c r="J20" s="20"/>
      <c r="K20" s="7"/>
      <c r="L20" s="7"/>
      <c r="M20" s="9"/>
      <c r="N20" s="6"/>
    </row>
    <row r="21" spans="1:14" ht="15.75" x14ac:dyDescent="0.25">
      <c r="A21" s="4">
        <v>14</v>
      </c>
      <c r="B21" s="2"/>
      <c r="C21" s="2"/>
      <c r="D21" s="2"/>
      <c r="E21" s="35"/>
      <c r="F21" s="2"/>
      <c r="G21" s="2"/>
      <c r="H21" s="2"/>
      <c r="I21" s="2"/>
      <c r="J21" s="2"/>
      <c r="K21" s="2"/>
      <c r="L21" s="2"/>
      <c r="M21" s="3"/>
      <c r="N21" s="6"/>
    </row>
    <row r="22" spans="1:14" ht="15.75" x14ac:dyDescent="0.25">
      <c r="A22" s="4">
        <v>15</v>
      </c>
      <c r="B22" s="2"/>
      <c r="C22" s="2"/>
      <c r="D22" s="2"/>
      <c r="E22" s="35"/>
      <c r="F22" s="2"/>
      <c r="G22" s="2"/>
      <c r="H22" s="2"/>
      <c r="I22" s="2"/>
      <c r="J22" s="2"/>
      <c r="K22" s="2"/>
      <c r="L22" s="2"/>
      <c r="M22" s="3"/>
      <c r="N22" s="6"/>
    </row>
    <row r="23" spans="1:14" ht="15.75" x14ac:dyDescent="0.25">
      <c r="A23" s="4">
        <v>16</v>
      </c>
      <c r="B23" s="2"/>
      <c r="C23" s="2"/>
      <c r="D23" s="2"/>
      <c r="E23" s="35"/>
      <c r="F23" s="2"/>
      <c r="G23" s="2"/>
      <c r="H23" s="2"/>
      <c r="I23" s="2"/>
      <c r="J23" s="2"/>
      <c r="K23" s="2"/>
      <c r="L23" s="2"/>
      <c r="M23" s="3"/>
      <c r="N23" s="6"/>
    </row>
    <row r="24" spans="1:14" ht="15.75" x14ac:dyDescent="0.25">
      <c r="A24" s="4">
        <v>17</v>
      </c>
      <c r="B24" s="2"/>
      <c r="C24" s="2"/>
      <c r="D24" s="2"/>
      <c r="E24" s="35"/>
      <c r="F24" s="2"/>
      <c r="G24" s="2"/>
      <c r="H24" s="2"/>
      <c r="I24" s="2"/>
      <c r="J24" s="2"/>
      <c r="K24" s="2"/>
      <c r="L24" s="2"/>
      <c r="M24" s="3"/>
      <c r="N24" s="6"/>
    </row>
    <row r="25" spans="1:14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6"/>
    </row>
    <row r="26" spans="1:14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  <c r="N26" s="6"/>
    </row>
    <row r="27" spans="1:14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6"/>
    </row>
    <row r="28" spans="1:14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6"/>
    </row>
    <row r="29" spans="1:14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6"/>
    </row>
    <row r="30" spans="1:14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  <c r="N30" s="6"/>
    </row>
    <row r="31" spans="1:14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6"/>
    </row>
    <row r="32" spans="1:14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3"/>
      <c r="N32" s="6"/>
    </row>
    <row r="33" spans="1:17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6"/>
    </row>
    <row r="34" spans="1:17" ht="15.75" x14ac:dyDescent="0.25">
      <c r="A34" s="14">
        <v>27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3"/>
      <c r="N34" s="6"/>
    </row>
    <row r="35" spans="1:17" ht="15.75" x14ac:dyDescent="0.25">
      <c r="A35" s="14">
        <v>28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6"/>
    </row>
    <row r="36" spans="1:17" ht="15.75" x14ac:dyDescent="0.25">
      <c r="A36" s="14">
        <v>29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6"/>
    </row>
    <row r="37" spans="1:17" ht="15.75" x14ac:dyDescent="0.25">
      <c r="A37" s="14">
        <v>30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6"/>
    </row>
    <row r="38" spans="1:17" ht="15.75" x14ac:dyDescent="0.25">
      <c r="A38" s="14">
        <v>31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6"/>
    </row>
    <row r="39" spans="1:17" ht="15.75" x14ac:dyDescent="0.25">
      <c r="A39" s="14">
        <v>32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6"/>
    </row>
    <row r="40" spans="1:17" ht="15.75" x14ac:dyDescent="0.25">
      <c r="A40" s="14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6"/>
    </row>
    <row r="41" spans="1:17" ht="15.75" x14ac:dyDescent="0.25">
      <c r="A41" s="14">
        <v>34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6"/>
    </row>
    <row r="42" spans="1:17" ht="15.75" x14ac:dyDescent="0.25">
      <c r="A42" s="14">
        <v>35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6"/>
    </row>
    <row r="43" spans="1:17" ht="73.5" customHeight="1" x14ac:dyDescent="0.25">
      <c r="A43" s="28" t="s">
        <v>36</v>
      </c>
      <c r="B43" s="29"/>
      <c r="C43" s="90" t="s">
        <v>51</v>
      </c>
      <c r="D43" s="89" t="e">
        <f>B43*100/B4</f>
        <v>#DIV/0!</v>
      </c>
      <c r="E43" s="86" t="e">
        <f>AVERAGE(E8:E42)</f>
        <v>#DIV/0!</v>
      </c>
      <c r="F43" s="86" t="e">
        <f>AVERAGE(F8:F42)</f>
        <v>#DIV/0!</v>
      </c>
      <c r="G43" s="37">
        <f>SUM(G8:G42)</f>
        <v>0</v>
      </c>
      <c r="H43" s="37">
        <f>SUM(H8:H42)</f>
        <v>0</v>
      </c>
      <c r="I43" s="37">
        <f>SUM(I8:I42)</f>
        <v>0</v>
      </c>
      <c r="J43" s="86" t="e">
        <f>AVERAGE(J8:J42)</f>
        <v>#DIV/0!</v>
      </c>
      <c r="K43" s="86">
        <f>SUM(K8:K42)</f>
        <v>0</v>
      </c>
      <c r="L43" s="26">
        <f>SUM(L8:L42)</f>
        <v>0</v>
      </c>
      <c r="M43" s="68" t="s">
        <v>16</v>
      </c>
      <c r="N43" s="69"/>
      <c r="O43" s="44" t="s">
        <v>37</v>
      </c>
      <c r="P43" s="44" t="s">
        <v>38</v>
      </c>
      <c r="Q43" s="46" t="s">
        <v>39</v>
      </c>
    </row>
    <row r="44" spans="1:17" ht="26.25" customHeight="1" x14ac:dyDescent="0.25">
      <c r="A44" s="52" t="s">
        <v>23</v>
      </c>
      <c r="B44" s="94" t="s">
        <v>32</v>
      </c>
      <c r="C44" s="95"/>
      <c r="D44" s="96"/>
      <c r="E44" s="100" t="s">
        <v>49</v>
      </c>
      <c r="F44" s="101"/>
      <c r="G44" s="102" t="e">
        <f>G43*100/B43</f>
        <v>#DIV/0!</v>
      </c>
      <c r="H44" s="102" t="e">
        <f>H43*100/B43</f>
        <v>#DIV/0!</v>
      </c>
      <c r="I44" s="102" t="e">
        <f>I43*100/B43</f>
        <v>#DIV/0!</v>
      </c>
      <c r="J44" s="50" t="s">
        <v>34</v>
      </c>
      <c r="K44" s="87" t="s">
        <v>33</v>
      </c>
      <c r="L44" s="48"/>
      <c r="M44" s="49"/>
      <c r="N44" s="49"/>
      <c r="O44" s="45"/>
      <c r="P44" s="45"/>
      <c r="Q44" s="47"/>
    </row>
    <row r="45" spans="1:17" ht="37.5" customHeight="1" x14ac:dyDescent="0.25">
      <c r="A45" s="53"/>
      <c r="B45" s="97"/>
      <c r="C45" s="98"/>
      <c r="D45" s="99"/>
      <c r="E45" s="40" t="s">
        <v>34</v>
      </c>
      <c r="F45" s="41" t="s">
        <v>33</v>
      </c>
      <c r="G45" s="39"/>
      <c r="H45" s="38"/>
      <c r="I45" s="42" t="s">
        <v>35</v>
      </c>
      <c r="J45" s="51"/>
      <c r="K45" s="87"/>
      <c r="L45" s="48"/>
      <c r="M45" s="49"/>
      <c r="N45" s="49"/>
      <c r="O45" s="103" t="e">
        <f>(F46+F47+F48)*100/B43</f>
        <v>#DIV/0!</v>
      </c>
      <c r="P45" s="103" t="e">
        <f>(F46+F47)*100/B43</f>
        <v>#DIV/0!</v>
      </c>
      <c r="Q45" s="103" t="e">
        <f>100*(F46+F47*0.64+F48*0.36+F49*0.16)/B43</f>
        <v>#DIV/0!</v>
      </c>
    </row>
    <row r="46" spans="1:17" ht="43.5" customHeight="1" x14ac:dyDescent="0.25">
      <c r="A46" s="53"/>
      <c r="B46" s="84" t="s">
        <v>28</v>
      </c>
      <c r="C46" s="85"/>
      <c r="D46" s="67"/>
      <c r="E46" s="26">
        <f>COUNTIF(E8:E42,5)</f>
        <v>0</v>
      </c>
      <c r="F46" s="26">
        <f>COUNTIF(F8:F42,5)</f>
        <v>0</v>
      </c>
      <c r="G46" s="39"/>
      <c r="H46" s="38"/>
      <c r="I46" s="27" t="s">
        <v>24</v>
      </c>
      <c r="J46" s="27" t="e">
        <f>E46*100/B4</f>
        <v>#DIV/0!</v>
      </c>
      <c r="K46" s="27" t="e">
        <f>F46*100/B43</f>
        <v>#DIV/0!</v>
      </c>
      <c r="L46" s="43"/>
      <c r="M46" s="49"/>
      <c r="N46" s="49"/>
      <c r="O46" s="33" t="s">
        <v>42</v>
      </c>
      <c r="P46" s="33" t="s">
        <v>43</v>
      </c>
      <c r="Q46" s="34" t="s">
        <v>44</v>
      </c>
    </row>
    <row r="47" spans="1:17" ht="30" customHeight="1" x14ac:dyDescent="0.25">
      <c r="A47" s="53"/>
      <c r="B47" s="84" t="s">
        <v>29</v>
      </c>
      <c r="C47" s="85"/>
      <c r="D47" s="67"/>
      <c r="E47" s="26">
        <f>COUNTIF(E8:E42,4)</f>
        <v>0</v>
      </c>
      <c r="F47" s="26">
        <f>COUNTIF(F8:F42,4)</f>
        <v>0</v>
      </c>
      <c r="G47" s="39"/>
      <c r="H47" s="38"/>
      <c r="I47" s="27" t="s">
        <v>25</v>
      </c>
      <c r="J47" s="27" t="e">
        <f>E47*100/B4</f>
        <v>#DIV/0!</v>
      </c>
      <c r="K47" s="27" t="e">
        <f>F47*100/B43</f>
        <v>#DIV/0!</v>
      </c>
      <c r="L47" s="43"/>
      <c r="M47" s="49"/>
      <c r="N47" s="49"/>
      <c r="O47" s="103" t="e">
        <f>(E46+E47+E48)*100/B4</f>
        <v>#DIV/0!</v>
      </c>
      <c r="P47" s="103" t="e">
        <f>(E46+E47)*100/B4</f>
        <v>#DIV/0!</v>
      </c>
      <c r="Q47" s="103" t="e">
        <f>100*(E46+E47*0.64+E48*0.36+E49*0.16)/B4</f>
        <v>#DIV/0!</v>
      </c>
    </row>
    <row r="48" spans="1:17" ht="18.75" customHeight="1" x14ac:dyDescent="0.25">
      <c r="A48" s="53"/>
      <c r="B48" s="84" t="s">
        <v>30</v>
      </c>
      <c r="C48" s="85"/>
      <c r="D48" s="67"/>
      <c r="E48" s="26">
        <f>COUNTIF(E8:E42,3)</f>
        <v>0</v>
      </c>
      <c r="F48" s="26">
        <f>COUNTIF(F8:F42,3)</f>
        <v>0</v>
      </c>
      <c r="G48" s="39"/>
      <c r="H48" s="38"/>
      <c r="I48" s="27" t="s">
        <v>26</v>
      </c>
      <c r="J48" s="27" t="e">
        <f>E48*100/B4</f>
        <v>#DIV/0!</v>
      </c>
      <c r="K48" s="26" t="e">
        <f>F48*100/B43</f>
        <v>#DIV/0!</v>
      </c>
      <c r="L48" s="43"/>
      <c r="M48" s="49"/>
      <c r="N48" s="49"/>
    </row>
    <row r="49" spans="1:28" ht="18.75" customHeight="1" x14ac:dyDescent="0.25">
      <c r="A49" s="54"/>
      <c r="B49" s="84" t="s">
        <v>31</v>
      </c>
      <c r="C49" s="85"/>
      <c r="D49" s="67"/>
      <c r="E49" s="26">
        <f>COUNTIF(E8:E42,2)</f>
        <v>0</v>
      </c>
      <c r="F49" s="26">
        <f>COUNTIF(F8:F42,2)</f>
        <v>0</v>
      </c>
      <c r="G49" s="39"/>
      <c r="H49" s="38"/>
      <c r="I49" s="27" t="s">
        <v>27</v>
      </c>
      <c r="J49" s="27" t="e">
        <f>E49*100/B4</f>
        <v>#DIV/0!</v>
      </c>
      <c r="K49" s="26" t="e">
        <f>F49*100/B43</f>
        <v>#DIV/0!</v>
      </c>
      <c r="L49" s="43"/>
      <c r="M49" s="49"/>
      <c r="N49" s="49"/>
    </row>
    <row r="50" spans="1:28" x14ac:dyDescent="0.25">
      <c r="A50" s="25" t="s">
        <v>11</v>
      </c>
      <c r="B50" s="25"/>
      <c r="C50" s="25"/>
      <c r="D50" s="25"/>
      <c r="E50" s="25"/>
      <c r="F50" s="25"/>
      <c r="G50" s="39"/>
      <c r="H50" s="39"/>
      <c r="I50" s="10"/>
      <c r="J50" s="10"/>
    </row>
    <row r="51" spans="1:28" x14ac:dyDescent="0.25">
      <c r="A51" s="65"/>
      <c r="B51" s="65"/>
      <c r="C51" s="65"/>
      <c r="D51" s="65"/>
      <c r="E51" s="65"/>
      <c r="F51" s="65"/>
    </row>
    <row r="52" spans="1:28" x14ac:dyDescent="0.25">
      <c r="A52" s="71" t="s">
        <v>53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3"/>
      <c r="AB52" s="73"/>
    </row>
    <row r="53" spans="1:28" x14ac:dyDescent="0.25">
      <c r="A53" s="71" t="s">
        <v>40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3"/>
      <c r="AB53" s="73"/>
    </row>
    <row r="54" spans="1:28" x14ac:dyDescent="0.25">
      <c r="A54" s="71" t="s">
        <v>41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3"/>
      <c r="AB54" s="73"/>
    </row>
    <row r="55" spans="1:28" x14ac:dyDescent="0.25">
      <c r="A55" s="13"/>
      <c r="B55" s="13"/>
      <c r="C55" s="13"/>
      <c r="D55" s="13"/>
      <c r="E55" s="13"/>
      <c r="F55" s="13"/>
    </row>
    <row r="56" spans="1:28" ht="30" x14ac:dyDescent="0.25">
      <c r="A56" s="55" t="s">
        <v>20</v>
      </c>
      <c r="B56" s="55"/>
      <c r="C56" s="55"/>
      <c r="D56" s="55"/>
      <c r="E56" s="55"/>
      <c r="F56" s="24" t="s">
        <v>21</v>
      </c>
      <c r="G56" s="23"/>
      <c r="H56" s="23"/>
      <c r="I56" s="23"/>
      <c r="J56" s="13"/>
    </row>
    <row r="57" spans="1:28" x14ac:dyDescent="0.25">
      <c r="A57" s="13"/>
      <c r="B57" s="13"/>
      <c r="C57" s="13"/>
      <c r="D57" s="13"/>
      <c r="E57" s="13"/>
      <c r="F57" s="13"/>
    </row>
    <row r="58" spans="1:28" ht="24" customHeight="1" x14ac:dyDescent="0.25">
      <c r="B58" s="12" t="s">
        <v>8</v>
      </c>
      <c r="C58" s="12"/>
      <c r="D58" s="12"/>
      <c r="E58" s="12"/>
      <c r="F58" s="12"/>
      <c r="G58" s="12" t="s">
        <v>10</v>
      </c>
      <c r="H58" s="12"/>
      <c r="I58" s="12"/>
      <c r="J58" s="12"/>
      <c r="K58" s="18"/>
      <c r="L58" s="18"/>
      <c r="M58" s="18"/>
    </row>
    <row r="59" spans="1:28" ht="24" customHeight="1" x14ac:dyDescent="0.25">
      <c r="B59" s="12" t="s">
        <v>9</v>
      </c>
      <c r="C59" s="12"/>
      <c r="D59" s="12"/>
      <c r="E59" s="12"/>
      <c r="F59" s="12"/>
      <c r="G59" s="12"/>
      <c r="H59" s="12"/>
      <c r="I59" s="12"/>
      <c r="J59" s="12"/>
    </row>
    <row r="60" spans="1:28" ht="15.75" x14ac:dyDescent="0.25">
      <c r="B60" s="56" t="s">
        <v>0</v>
      </c>
      <c r="C60" s="56"/>
      <c r="D60" s="56"/>
      <c r="E60" s="56"/>
      <c r="F60" s="56"/>
      <c r="G60" s="56"/>
      <c r="H60" s="30"/>
      <c r="I60" s="30"/>
      <c r="J60" s="19"/>
    </row>
  </sheetData>
  <autoFilter ref="A6:AB50"/>
  <mergeCells count="40">
    <mergeCell ref="M49:N49"/>
    <mergeCell ref="B46:D46"/>
    <mergeCell ref="B47:D47"/>
    <mergeCell ref="B48:D48"/>
    <mergeCell ref="B49:D49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A56:E56"/>
    <mergeCell ref="B60:G60"/>
    <mergeCell ref="A2:N2"/>
    <mergeCell ref="A3:N3"/>
    <mergeCell ref="E5:E6"/>
    <mergeCell ref="F5:F6"/>
    <mergeCell ref="A51:F51"/>
    <mergeCell ref="M5:N5"/>
    <mergeCell ref="M43:N43"/>
    <mergeCell ref="J5:J6"/>
    <mergeCell ref="A52:AB52"/>
    <mergeCell ref="A53:AB53"/>
    <mergeCell ref="A54:AB54"/>
    <mergeCell ref="M46:N46"/>
    <mergeCell ref="M47:N47"/>
    <mergeCell ref="M48:N48"/>
    <mergeCell ref="E44:F44"/>
    <mergeCell ref="J44:J45"/>
    <mergeCell ref="K44:K45"/>
    <mergeCell ref="A44:A49"/>
    <mergeCell ref="B44:D45"/>
    <mergeCell ref="O43:O44"/>
    <mergeCell ref="P43:P44"/>
    <mergeCell ref="Q43:Q44"/>
    <mergeCell ref="L44:L45"/>
    <mergeCell ref="M44:N45"/>
  </mergeCells>
  <hyperlinks>
    <hyperlink ref="A56" r:id="rId1"/>
  </hyperlinks>
  <pageMargins left="1.299212598425197" right="0.19685039370078741" top="0.6692913385826772" bottom="3.937007874015748E-2" header="0.19685039370078741" footer="0.19685039370078741"/>
  <pageSetup paperSize="9" scale="6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2021-03-30T11:48:35Z</dcterms:modified>
</cp:coreProperties>
</file>